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F80" i="1"/>
  <c r="G80" i="1" s="1"/>
  <c r="I80" i="1" s="1"/>
  <c r="J80" i="1" s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I67" i="1" s="1"/>
  <c r="J67" i="1" s="1"/>
  <c r="H66" i="1"/>
  <c r="F66" i="1"/>
  <c r="G66" i="1" s="1"/>
  <c r="H65" i="1"/>
  <c r="F65" i="1"/>
  <c r="F69" i="1" s="1"/>
  <c r="G69" i="1" s="1"/>
  <c r="I69" i="1" s="1"/>
  <c r="J69" i="1" s="1"/>
  <c r="G64" i="1"/>
  <c r="I64" i="1" s="1"/>
  <c r="J64" i="1" s="1"/>
  <c r="F64" i="1"/>
  <c r="F63" i="1"/>
  <c r="G63" i="1" s="1"/>
  <c r="I63" i="1" s="1"/>
  <c r="J63" i="1" s="1"/>
  <c r="G62" i="1"/>
  <c r="I62" i="1" s="1"/>
  <c r="J62" i="1" s="1"/>
  <c r="F62" i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J41" i="1"/>
  <c r="I41" i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61" i="1" l="1"/>
  <c r="J61" i="1" s="1"/>
  <c r="G65" i="1"/>
  <c r="I65" i="1" s="1"/>
  <c r="J65" i="1" s="1"/>
  <c r="I68" i="1"/>
  <c r="J68" i="1" s="1"/>
  <c r="I83" i="1"/>
  <c r="J83" i="1" s="1"/>
  <c r="F51" i="1"/>
  <c r="F53" i="1" s="1"/>
  <c r="G53" i="1" s="1"/>
  <c r="I53" i="1" s="1"/>
  <c r="J53" i="1" s="1"/>
  <c r="I71" i="1"/>
  <c r="J71" i="1" s="1"/>
  <c r="I66" i="1"/>
  <c r="J66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G51" i="1"/>
  <c r="I51" i="1" s="1"/>
  <c r="J51" i="1" s="1"/>
  <c r="J89" i="1"/>
  <c r="F45" i="1"/>
  <c r="G45" i="1" s="1"/>
  <c r="I45" i="1" s="1"/>
  <c r="J45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<sst xmlns="http://schemas.openxmlformats.org/spreadsheetml/2006/main" count="214" uniqueCount="169">
  <si>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9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</si>
  <si>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</si>
  <si>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</si>
  <si>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</si>
  <si>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</si>
  <si>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</si>
  <si>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</si>
  <si>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</si>
  <si>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</si>
  <si>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</si>
  <si>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</si>
  <si>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</si>
  <si>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</si>
  <si>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</si>
  <si>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</si>
  <si>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</si>
  <si>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</si>
  <si>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12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</si>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</sst>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79" zoomScaleSheetLayoutView="100" workbookViewId="0">
      <selection activeCell="A77" sqref="A77:J9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/>
      <c r="F3" s="69"/>
      <c r="G3" s="69"/>
      <c r="H3" s="69"/>
      <c r="I3" s="69"/>
      <c r="J3" s="69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5"/>
      <c r="F6" s="5"/>
      <c r="G6" s="80" t="s">
        <v>0</v>
      </c>
      <c r="H6" s="80"/>
      <c r="I6" s="80"/>
      <c r="J6" s="80"/>
    </row>
    <row r="7" spans="1:10" ht="18.75" x14ac:dyDescent="0.25">
      <c r="A7" s="4"/>
      <c r="B7" s="4"/>
      <c r="D7" s="3"/>
      <c r="E7" s="5"/>
      <c r="F7" s="5"/>
      <c r="G7" s="80" t="s">
        <v>1</v>
      </c>
      <c r="H7" s="80"/>
      <c r="I7" s="80"/>
      <c r="J7" s="80"/>
    </row>
    <row r="8" spans="1:10" ht="18.75" x14ac:dyDescent="0.25">
      <c r="A8" s="4"/>
      <c r="B8" s="4"/>
      <c r="D8" s="3"/>
      <c r="E8" s="5"/>
      <c r="F8" s="5"/>
      <c r="G8" s="80" t="s">
        <v>2</v>
      </c>
      <c r="H8" s="80"/>
      <c r="I8" s="80"/>
      <c r="J8" s="80"/>
    </row>
    <row r="9" spans="1:10" ht="18.75" x14ac:dyDescent="0.25">
      <c r="A9" s="4"/>
      <c r="B9" s="4"/>
      <c r="D9" s="3"/>
      <c r="E9" s="5"/>
      <c r="F9" s="5"/>
      <c r="G9" s="80" t="s">
        <v>168</v>
      </c>
      <c r="H9" s="80"/>
      <c r="I9" s="80"/>
      <c r="J9" s="80"/>
    </row>
    <row r="10" spans="1:10" ht="13.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4.5" hidden="1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3</v>
      </c>
      <c r="C14" s="70"/>
      <c r="D14" s="71" t="s">
        <v>4</v>
      </c>
      <c r="E14" s="71"/>
    </row>
    <row r="15" spans="1:10" ht="15" customHeight="1" x14ac:dyDescent="0.25">
      <c r="B15" s="70" t="s">
        <v>5</v>
      </c>
      <c r="C15" s="70"/>
      <c r="D15" s="71" t="s">
        <v>6</v>
      </c>
      <c r="E15" s="71"/>
    </row>
    <row r="16" spans="1:10" ht="15" customHeight="1" x14ac:dyDescent="0.25">
      <c r="B16" s="70" t="s">
        <v>7</v>
      </c>
      <c r="C16" s="70"/>
      <c r="D16" s="71">
        <v>12</v>
      </c>
      <c r="E16" s="71"/>
    </row>
    <row r="17" spans="1:10" ht="15" customHeight="1" x14ac:dyDescent="0.25">
      <c r="B17" s="70" t="s">
        <v>8</v>
      </c>
      <c r="C17" s="70"/>
      <c r="D17" s="71">
        <v>1981</v>
      </c>
      <c r="E17" s="71"/>
    </row>
    <row r="18" spans="1:10" ht="15" customHeight="1" x14ac:dyDescent="0.25">
      <c r="B18" s="70" t="s">
        <v>9</v>
      </c>
      <c r="C18" s="70"/>
      <c r="D18" s="71" t="s">
        <v>10</v>
      </c>
      <c r="E18" s="71"/>
    </row>
    <row r="19" spans="1:10" ht="15" customHeight="1" x14ac:dyDescent="0.25">
      <c r="B19" s="70" t="s">
        <v>11</v>
      </c>
      <c r="C19" s="70"/>
      <c r="D19" s="71">
        <v>2</v>
      </c>
      <c r="E19" s="71"/>
    </row>
    <row r="20" spans="1:10" ht="15" customHeight="1" x14ac:dyDescent="0.25">
      <c r="B20" s="70" t="s">
        <v>12</v>
      </c>
      <c r="C20" s="70"/>
      <c r="D20" s="71">
        <v>2</v>
      </c>
      <c r="E20" s="71"/>
    </row>
    <row r="21" spans="1:10" ht="15" customHeight="1" x14ac:dyDescent="0.25">
      <c r="B21" s="70" t="s">
        <v>13</v>
      </c>
      <c r="C21" s="70"/>
      <c r="D21" s="71">
        <v>12</v>
      </c>
      <c r="E21" s="71"/>
    </row>
    <row r="22" spans="1:10" ht="15" customHeight="1" x14ac:dyDescent="0.25">
      <c r="B22" s="70" t="s">
        <v>14</v>
      </c>
      <c r="C22" s="70"/>
      <c r="D22" s="72">
        <v>506.5</v>
      </c>
      <c r="E22" s="72"/>
    </row>
    <row r="23" spans="1:10" ht="15" customHeight="1" x14ac:dyDescent="0.25">
      <c r="B23" s="70" t="s">
        <v>15</v>
      </c>
      <c r="C23" s="70"/>
      <c r="D23" s="72">
        <v>506.5</v>
      </c>
      <c r="E23" s="72"/>
    </row>
    <row r="24" spans="1:10" ht="18.75" customHeight="1" x14ac:dyDescent="0.25">
      <c r="B24" s="70" t="s">
        <v>16</v>
      </c>
      <c r="C24" s="70"/>
      <c r="D24" s="72">
        <v>48.4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9.75" customHeight="1" x14ac:dyDescent="0.25">
      <c r="B27" s="7"/>
      <c r="C27" s="8"/>
      <c r="D27" s="9"/>
      <c r="E27" s="9"/>
    </row>
    <row r="28" spans="1:10" ht="2.25" customHeight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6" t="s">
        <v>28</v>
      </c>
      <c r="B32" s="76"/>
      <c r="C32" s="76"/>
      <c r="D32" s="76"/>
      <c r="E32" s="76"/>
      <c r="F32" s="76"/>
      <c r="G32" s="76"/>
      <c r="H32" s="76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48.4/100</f>
        <v>0.48399999999999999</v>
      </c>
      <c r="G33" s="25">
        <f t="shared" ref="G33:G39" si="0">F33*E33</f>
        <v>23.231999999999999</v>
      </c>
      <c r="H33" s="26">
        <v>435.32</v>
      </c>
      <c r="I33" s="25">
        <f t="shared" ref="I33:I64" si="1">H33*G33</f>
        <v>10113.354239999999</v>
      </c>
      <c r="J33" s="25">
        <f t="shared" ref="J33:J64" si="2">I33/12/506.5</f>
        <v>1.6639279763079959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48.4/100</f>
        <v>0.48399999999999999</v>
      </c>
      <c r="G34" s="25">
        <f t="shared" si="0"/>
        <v>5.8079999999999998</v>
      </c>
      <c r="H34" s="26">
        <v>643.5</v>
      </c>
      <c r="I34" s="25">
        <f t="shared" si="1"/>
        <v>3737.4479999999999</v>
      </c>
      <c r="J34" s="25">
        <f t="shared" si="2"/>
        <v>0.61491411648568606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4.8405396512010535E-2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4.1158275748601512E-4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6.0260612043435352E-3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2.0251398486344193E-3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2.0575518262586377E-2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0.1451135241855874</v>
      </c>
    </row>
    <row r="41" spans="1:10" ht="15" customHeight="1" x14ac:dyDescent="0.25">
      <c r="A41" s="77" t="s">
        <v>51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7" t="s">
        <v>52</v>
      </c>
      <c r="B42" s="77"/>
      <c r="C42" s="77"/>
      <c r="D42" s="77"/>
      <c r="E42" s="77"/>
      <c r="F42" s="77"/>
      <c r="G42" s="77"/>
      <c r="H42" s="77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149.8/1000</f>
        <v>0.14980000000000002</v>
      </c>
      <c r="G43" s="33">
        <f>F43*E43</f>
        <v>7.789600000000001</v>
      </c>
      <c r="H43" s="26">
        <v>365.26</v>
      </c>
      <c r="I43" s="25">
        <f t="shared" si="1"/>
        <v>2845.2292960000004</v>
      </c>
      <c r="J43" s="25">
        <f t="shared" si="2"/>
        <v>0.46811933135899975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(1003.1+9)/1000</f>
        <v>1.0121</v>
      </c>
      <c r="G44" s="33">
        <f>F44*E44</f>
        <v>6.0725999999999996</v>
      </c>
      <c r="H44" s="26">
        <v>220.16</v>
      </c>
      <c r="I44" s="25">
        <f t="shared" si="1"/>
        <v>1336.9436159999998</v>
      </c>
      <c r="J44" s="25">
        <f t="shared" si="2"/>
        <v>0.21996439881539978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1.0121</v>
      </c>
      <c r="G45" s="21">
        <f>F45</f>
        <v>1.0121</v>
      </c>
      <c r="H45" s="26">
        <v>4265.5600000000004</v>
      </c>
      <c r="I45" s="25">
        <f t="shared" si="1"/>
        <v>4317.1732760000004</v>
      </c>
      <c r="J45" s="25">
        <f t="shared" si="2"/>
        <v>0.71029504376439623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65.9/1000</f>
        <v>6.59E-2</v>
      </c>
      <c r="G46" s="33">
        <f>F46*E46</f>
        <v>0.39539999999999997</v>
      </c>
      <c r="H46" s="26">
        <v>365.26</v>
      </c>
      <c r="I46" s="25">
        <f t="shared" si="1"/>
        <v>144.42380399999999</v>
      </c>
      <c r="J46" s="25">
        <f t="shared" si="2"/>
        <v>2.3761731490621912E-2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4.4455412964791045E-2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0.19606284962158607</v>
      </c>
    </row>
    <row r="49" spans="1:10" ht="15" customHeight="1" x14ac:dyDescent="0.25">
      <c r="A49" s="77" t="s">
        <v>72</v>
      </c>
      <c r="B49" s="77"/>
      <c r="C49" s="77"/>
      <c r="D49" s="77"/>
      <c r="E49" s="77"/>
      <c r="F49" s="77"/>
      <c r="G49" s="77"/>
      <c r="H49" s="77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60/1000</f>
        <v>0.06</v>
      </c>
      <c r="G50" s="21">
        <f>F50*E50</f>
        <v>3.12</v>
      </c>
      <c r="H50" s="21">
        <v>495.36</v>
      </c>
      <c r="I50" s="25">
        <f t="shared" si="1"/>
        <v>1545.5232000000001</v>
      </c>
      <c r="J50" s="25">
        <f t="shared" si="2"/>
        <v>0.25428153998025665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F50</f>
        <v>0.06</v>
      </c>
      <c r="G51" s="21">
        <f>F51*E51</f>
        <v>1.7999999999999998</v>
      </c>
      <c r="H51" s="21">
        <v>2969.63</v>
      </c>
      <c r="I51" s="25">
        <f t="shared" si="1"/>
        <v>5345.3339999999998</v>
      </c>
      <c r="J51" s="25">
        <f t="shared" si="2"/>
        <v>0.87945607107601187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1.0121</v>
      </c>
      <c r="G52" s="21">
        <f>F52*E52</f>
        <v>6.0725999999999996</v>
      </c>
      <c r="H52" s="21">
        <v>62.54</v>
      </c>
      <c r="I52" s="25">
        <f t="shared" si="1"/>
        <v>379.78040399999998</v>
      </c>
      <c r="J52" s="25">
        <f t="shared" si="2"/>
        <v>6.2484436327739382E-2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F51</f>
        <v>0.06</v>
      </c>
      <c r="G53" s="21">
        <f>F53*E53</f>
        <v>1.7999999999999998</v>
      </c>
      <c r="H53" s="21">
        <v>605.44000000000005</v>
      </c>
      <c r="I53" s="25">
        <f t="shared" si="1"/>
        <v>1089.7919999999999</v>
      </c>
      <c r="J53" s="25">
        <f t="shared" si="2"/>
        <v>0.17930108588351429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4.7165185916419876E-2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F50</f>
        <v>0.06</v>
      </c>
      <c r="G55" s="21">
        <f>F55*E55</f>
        <v>1.7999999999999998</v>
      </c>
      <c r="H55" s="21">
        <v>8195.89</v>
      </c>
      <c r="I55" s="25">
        <f t="shared" si="1"/>
        <v>14752.601999999997</v>
      </c>
      <c r="J55" s="25">
        <f t="shared" si="2"/>
        <v>2.4272132280355372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6.59E-2</v>
      </c>
      <c r="G56" s="33">
        <f>F56*E56</f>
        <v>0.39539999999999997</v>
      </c>
      <c r="H56" s="21">
        <v>2969.63</v>
      </c>
      <c r="I56" s="25">
        <f t="shared" si="1"/>
        <v>1174.1917020000001</v>
      </c>
      <c r="J56" s="25">
        <f t="shared" si="2"/>
        <v>0.19318718361303061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0.87959032576505425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0.87959032576505425</v>
      </c>
    </row>
    <row r="59" spans="1:10" ht="15" customHeight="1" x14ac:dyDescent="0.25">
      <c r="A59" s="77" t="s">
        <v>91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7" t="s">
        <v>92</v>
      </c>
      <c r="B60" s="77"/>
      <c r="C60" s="77"/>
      <c r="D60" s="77"/>
      <c r="E60" s="77"/>
      <c r="F60" s="77"/>
      <c r="G60" s="77"/>
      <c r="H60" s="77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381.8/1000</f>
        <v>0.38180000000000003</v>
      </c>
      <c r="G61" s="24">
        <f t="shared" ref="G61:G73" si="3">F61*E61</f>
        <v>0.76360000000000006</v>
      </c>
      <c r="H61" s="44">
        <f>1007.66</f>
        <v>1007.66</v>
      </c>
      <c r="I61" s="25">
        <f t="shared" si="1"/>
        <v>769.44917600000008</v>
      </c>
      <c r="J61" s="25">
        <f t="shared" si="2"/>
        <v>0.12659578413951958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30.9/100</f>
        <v>0.309</v>
      </c>
      <c r="G62" s="24">
        <f t="shared" si="3"/>
        <v>0.61799999999999999</v>
      </c>
      <c r="H62" s="44">
        <v>104.22</v>
      </c>
      <c r="I62" s="25">
        <f t="shared" si="1"/>
        <v>64.407960000000003</v>
      </c>
      <c r="J62" s="25">
        <f t="shared" si="2"/>
        <v>1.059690029615005E-2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3.2752615992102667E-3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506.5/1000</f>
        <v>0.50649999999999995</v>
      </c>
      <c r="G64" s="24">
        <f t="shared" si="3"/>
        <v>1.0129999999999999</v>
      </c>
      <c r="H64" s="44">
        <v>829.46</v>
      </c>
      <c r="I64" s="25">
        <f t="shared" si="1"/>
        <v>840.24297999999999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318.2/1000</f>
        <v>0.31819999999999998</v>
      </c>
      <c r="G65" s="24">
        <f t="shared" si="3"/>
        <v>0.63639999999999997</v>
      </c>
      <c r="H65" s="44">
        <f>1770.28</f>
        <v>1770.28</v>
      </c>
      <c r="I65" s="25">
        <f t="shared" ref="I65:I89" si="4">H65*G65</f>
        <v>1126.606192</v>
      </c>
      <c r="J65" s="25">
        <f t="shared" ref="J65:J94" si="5">I65/12/506.5</f>
        <v>0.18535804409345177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0.31819999999999998</v>
      </c>
      <c r="G66" s="24">
        <f t="shared" si="3"/>
        <v>0.95459999999999989</v>
      </c>
      <c r="H66" s="44">
        <f>1770.28</f>
        <v>1770.28</v>
      </c>
      <c r="I66" s="25">
        <f t="shared" si="4"/>
        <v>1689.9092879999998</v>
      </c>
      <c r="J66" s="25">
        <f t="shared" si="5"/>
        <v>0.2780370661401777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5.2426719315564335E-2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2.7130865416255347E-2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F65</f>
        <v>0.31819999999999998</v>
      </c>
      <c r="G69" s="24">
        <f t="shared" si="3"/>
        <v>0.63639999999999997</v>
      </c>
      <c r="H69" s="44">
        <f>1770.28</f>
        <v>1770.28</v>
      </c>
      <c r="I69" s="25">
        <f t="shared" si="4"/>
        <v>1126.606192</v>
      </c>
      <c r="J69" s="25">
        <f t="shared" si="5"/>
        <v>0.18535804409345177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0.31819999999999998</v>
      </c>
      <c r="G70" s="24">
        <f t="shared" si="3"/>
        <v>0.63639999999999997</v>
      </c>
      <c r="H70" s="44">
        <f>1770.28</f>
        <v>1770.28</v>
      </c>
      <c r="I70" s="25">
        <f t="shared" si="4"/>
        <v>1126.606192</v>
      </c>
      <c r="J70" s="25">
        <f t="shared" si="5"/>
        <v>0.18535804409345177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0.96805528134254692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1.3866929911154986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0.13905271470878577</v>
      </c>
    </row>
    <row r="74" spans="1:10" s="36" customFormat="1" ht="15" customHeight="1" x14ac:dyDescent="0.25">
      <c r="A74" s="77" t="s">
        <v>125</v>
      </c>
      <c r="B74" s="77"/>
      <c r="C74" s="77"/>
      <c r="D74" s="77"/>
      <c r="E74" s="77"/>
      <c r="F74" s="77"/>
      <c r="G74" s="77"/>
      <c r="H74" s="77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381.8/100*0.3</f>
        <v>1.1454</v>
      </c>
      <c r="G75" s="24">
        <f>F75*E75</f>
        <v>1.1454</v>
      </c>
      <c r="H75" s="44">
        <v>2207.33</v>
      </c>
      <c r="I75" s="33">
        <f t="shared" si="4"/>
        <v>2528.2757819999997</v>
      </c>
      <c r="J75" s="25">
        <f t="shared" si="5"/>
        <v>0.41597166535044416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0.65995722277064817</v>
      </c>
    </row>
    <row r="77" spans="1:10" s="36" customFormat="1" ht="16.5" customHeight="1" x14ac:dyDescent="0.25">
      <c r="A77" s="77" t="s">
        <v>130</v>
      </c>
      <c r="B77" s="77"/>
      <c r="C77" s="77"/>
      <c r="D77" s="77"/>
      <c r="E77" s="77"/>
      <c r="F77" s="77"/>
      <c r="G77" s="77"/>
      <c r="H77" s="77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2059/100</f>
        <v>20.59</v>
      </c>
      <c r="G78" s="24">
        <f>F78*E78</f>
        <v>20.59</v>
      </c>
      <c r="H78" s="44">
        <f>301.51</f>
        <v>301.51</v>
      </c>
      <c r="I78" s="33">
        <f t="shared" si="4"/>
        <v>6208.0909000000001</v>
      </c>
      <c r="J78" s="25">
        <f t="shared" si="5"/>
        <v>1.0214035702533728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2059/1000</f>
        <v>2.0590000000000002</v>
      </c>
      <c r="G79" s="24">
        <f>F79*E79</f>
        <v>2.0590000000000002</v>
      </c>
      <c r="H79" s="44">
        <f>211.51</f>
        <v>211.51</v>
      </c>
      <c r="I79" s="33">
        <f t="shared" si="4"/>
        <v>435.49909000000002</v>
      </c>
      <c r="J79" s="25">
        <f t="shared" si="5"/>
        <v>7.1651709443896025E-2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330/100</f>
        <v>3.3</v>
      </c>
      <c r="G80" s="24">
        <f>F80*E80</f>
        <v>3.3</v>
      </c>
      <c r="H80" s="44">
        <f>2656.1</f>
        <v>2656.1</v>
      </c>
      <c r="I80" s="33">
        <f t="shared" si="4"/>
        <v>8765.1299999999992</v>
      </c>
      <c r="J80" s="25">
        <f t="shared" si="5"/>
        <v>1.4421076011845999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0.14053307008884502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4.2026982560052648E-2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506.5</v>
      </c>
      <c r="G83" s="24">
        <f>F83*E83</f>
        <v>6078</v>
      </c>
      <c r="H83" s="24">
        <f>0.66+0.65+0.99+0.81</f>
        <v>3.11</v>
      </c>
      <c r="I83" s="33">
        <f t="shared" si="4"/>
        <v>18902.579999999998</v>
      </c>
      <c r="J83" s="25">
        <f t="shared" si="5"/>
        <v>3.11</v>
      </c>
    </row>
    <row r="84" spans="1:12" s="36" customFormat="1" ht="16.5" customHeight="1" x14ac:dyDescent="0.25">
      <c r="A84" s="77" t="s">
        <v>148</v>
      </c>
      <c r="B84" s="77"/>
      <c r="C84" s="77"/>
      <c r="D84" s="77"/>
      <c r="E84" s="77"/>
      <c r="F84" s="77"/>
      <c r="G84" s="77"/>
      <c r="H84" s="77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106/10</f>
        <v>10.6</v>
      </c>
      <c r="G85" s="24">
        <f>F85</f>
        <v>10.6</v>
      </c>
      <c r="H85" s="24">
        <v>14.17</v>
      </c>
      <c r="I85" s="33">
        <f t="shared" si="4"/>
        <v>150.202</v>
      </c>
      <c r="J85" s="25">
        <f t="shared" si="5"/>
        <v>2.4712405396512011E-2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68</v>
      </c>
      <c r="G86" s="24">
        <f>F86</f>
        <v>68</v>
      </c>
      <c r="H86" s="24">
        <v>7.5</v>
      </c>
      <c r="I86" s="33">
        <f t="shared" si="4"/>
        <v>510</v>
      </c>
      <c r="J86" s="25">
        <f t="shared" si="5"/>
        <v>8.3909180651530108E-2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2.7976307996051334E-2</v>
      </c>
    </row>
    <row r="88" spans="1:12" s="36" customFormat="1" ht="74.2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40</v>
      </c>
      <c r="G88" s="24">
        <f>F88</f>
        <v>40</v>
      </c>
      <c r="H88" s="24">
        <v>21.67</v>
      </c>
      <c r="I88" s="33">
        <f t="shared" si="4"/>
        <v>866.80000000000007</v>
      </c>
      <c r="J88" s="25">
        <f t="shared" si="5"/>
        <v>0.14261270154656136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0.4837117472852912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30750</v>
      </c>
      <c r="J90" s="25">
        <f t="shared" si="5"/>
        <v>5.0592300098716683</v>
      </c>
    </row>
    <row r="91" spans="1:12" s="36" customFormat="1" ht="19.5" customHeight="1" x14ac:dyDescent="0.25">
      <c r="A91" s="78" t="s">
        <v>162</v>
      </c>
      <c r="B91" s="78"/>
      <c r="C91" s="78"/>
      <c r="D91" s="78"/>
      <c r="E91" s="78"/>
      <c r="F91" s="78"/>
      <c r="G91" s="78"/>
      <c r="H91" s="78"/>
      <c r="I91" s="33">
        <f>I89+I88+I87+I86+I85+I83+I82+I81+I80+I79+I78+I76+I75+I73+I72+I71+I70+I69+I68+I67+I66+I65+I64+I63+I62+I61+I58+I57+I56+I55+I54+I53+I52+I51+I50+I48+I47+I46+I45+I44+I43+I40+I39+I38+I37+I36+I35+I34+I33</f>
        <v>129577.38453</v>
      </c>
      <c r="J91" s="25">
        <f t="shared" si="5"/>
        <v>21.319082680157948</v>
      </c>
    </row>
    <row r="92" spans="1:12" s="36" customFormat="1" ht="17.25" customHeight="1" x14ac:dyDescent="0.25">
      <c r="A92" s="78" t="s">
        <v>163</v>
      </c>
      <c r="B92" s="78"/>
      <c r="C92" s="78"/>
      <c r="D92" s="78"/>
      <c r="E92" s="78"/>
      <c r="F92" s="78"/>
      <c r="G92" s="78"/>
      <c r="H92" s="78"/>
      <c r="I92" s="33">
        <f>I90</f>
        <v>30750</v>
      </c>
      <c r="J92" s="25">
        <f t="shared" si="5"/>
        <v>5.0592300098716683</v>
      </c>
    </row>
    <row r="93" spans="1:12" s="36" customFormat="1" ht="15" customHeight="1" x14ac:dyDescent="0.25">
      <c r="A93" s="78" t="s">
        <v>164</v>
      </c>
      <c r="B93" s="78"/>
      <c r="C93" s="78"/>
      <c r="D93" s="78"/>
      <c r="E93" s="78"/>
      <c r="F93" s="78"/>
      <c r="G93" s="78"/>
      <c r="H93" s="78"/>
      <c r="I93" s="33">
        <f>(I92+I91)*0.05</f>
        <v>8016.3692264999991</v>
      </c>
      <c r="J93" s="25">
        <f t="shared" si="5"/>
        <v>1.3189156345014805</v>
      </c>
    </row>
    <row r="94" spans="1:12" s="36" customFormat="1" ht="15" customHeight="1" x14ac:dyDescent="0.25">
      <c r="A94" s="78" t="s">
        <v>165</v>
      </c>
      <c r="B94" s="78"/>
      <c r="C94" s="78"/>
      <c r="D94" s="78"/>
      <c r="E94" s="78"/>
      <c r="F94" s="78"/>
      <c r="G94" s="78"/>
      <c r="H94" s="78"/>
      <c r="I94" s="33">
        <f>I93+I92+I91</f>
        <v>168343.75375649999</v>
      </c>
      <c r="J94" s="25">
        <f t="shared" si="5"/>
        <v>27.697228324531096</v>
      </c>
    </row>
    <row r="95" spans="1:12" s="36" customFormat="1" ht="15" customHeight="1" x14ac:dyDescent="0.25">
      <c r="A95" s="78" t="s">
        <v>166</v>
      </c>
      <c r="B95" s="78"/>
      <c r="C95" s="78"/>
      <c r="D95" s="78"/>
      <c r="E95" s="78"/>
      <c r="F95" s="78"/>
      <c r="G95" s="78"/>
      <c r="H95" s="78"/>
      <c r="I95" s="58">
        <f>I94/12/F83</f>
        <v>27.697228324531096</v>
      </c>
      <c r="J95" s="59"/>
      <c r="K95" s="60"/>
      <c r="L95" s="60"/>
    </row>
    <row r="96" spans="1:12" s="36" customFormat="1" ht="34.5" customHeight="1" x14ac:dyDescent="0.25">
      <c r="A96" s="79" t="s">
        <v>167</v>
      </c>
      <c r="B96" s="79"/>
      <c r="C96" s="79"/>
      <c r="D96" s="79"/>
      <c r="E96" s="79"/>
      <c r="F96" s="79"/>
      <c r="G96" s="79"/>
      <c r="H96" s="79"/>
      <c r="I96" s="79"/>
      <c r="J96" s="79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  <row r="104" spans="2:10" s="36" customFormat="1" x14ac:dyDescent="0.25">
      <c r="B104" s="65"/>
      <c r="F104" s="66"/>
      <c r="G104" s="66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2022-08-23T12:54:27Z</cp:lastPrinted>
  <dcterms:created xsi:type="dcterms:W3CDTF">2006-09-28T05:33:49Z</dcterms:created>
  <dcterms:modified xsi:type="dcterms:W3CDTF">2022-08-23T12:55:03Z</dcterms:modified>
  <dc:language>ru-RU</dc:language>
</cp:coreProperties>
</file>